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68" i="1" l="1"/>
  <c r="N68" i="1"/>
  <c r="J68" i="1"/>
  <c r="D68" i="1"/>
  <c r="O66" i="1"/>
  <c r="M66" i="1"/>
  <c r="L66" i="1"/>
  <c r="L67" i="1"/>
  <c r="L68" i="1" s="1"/>
  <c r="H67" i="1"/>
  <c r="I66" i="1"/>
  <c r="H68" i="1" s="1"/>
  <c r="G66" i="1"/>
  <c r="F66" i="1"/>
  <c r="F68" i="1" s="1"/>
  <c r="D67" i="1"/>
  <c r="E66" i="1"/>
  <c r="D66" i="1"/>
  <c r="D69" i="1" l="1"/>
</calcChain>
</file>

<file path=xl/sharedStrings.xml><?xml version="1.0" encoding="utf-8"?>
<sst xmlns="http://schemas.openxmlformats.org/spreadsheetml/2006/main" count="155" uniqueCount="78">
  <si>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</si>
  <si>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</si>
  <si>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</si>
  <si>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</si>
  <si>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</si>
  <si>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</si>
  <si>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</si>
  <si>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</si>
  <si>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</si>
  <si>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</si>
  <si>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</si>
  <si>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А.1</t>
  </si>
  <si>
    <t>Б.1.10</t>
  </si>
  <si>
    <t>Б.1.25</t>
  </si>
  <si>
    <t>Б.7.1</t>
  </si>
  <si>
    <t>Б.8.21</t>
  </si>
  <si>
    <t>Б.8.22</t>
  </si>
  <si>
    <t>Б.8.23</t>
  </si>
  <si>
    <t>Б.8.26</t>
  </si>
  <si>
    <t>Б.9.31</t>
  </si>
  <si>
    <t>Б.9.32</t>
  </si>
  <si>
    <t>Б.9.33</t>
  </si>
  <si>
    <t>Б.10.1</t>
  </si>
  <si>
    <t>Г.1.1</t>
  </si>
  <si>
    <t>Г.2.1</t>
  </si>
  <si>
    <t>Г.3.1</t>
  </si>
  <si>
    <t>Д.1</t>
  </si>
  <si>
    <t>Д.2</t>
  </si>
  <si>
    <t>Лицо, отв.за погрузо-разгрузочную деятельность применительно к опасным грузам на ж/д транспорте</t>
  </si>
  <si>
    <t>ИТР</t>
  </si>
  <si>
    <t>раб</t>
  </si>
  <si>
    <t>Требования ПБ при транспортировке опасных веществ (Специалисты, причастные к перевозкам опасных грузов ж/д транспортом)</t>
  </si>
  <si>
    <t>Машинист тепловоза ж/д транспорта необщего пользования</t>
  </si>
  <si>
    <t>Обеспечение безопасности движения на подъездных ж/д путях организаций пром.транспорта</t>
  </si>
  <si>
    <t>Обеспечение безопасности движения на ж/д транспорте необщего пользования</t>
  </si>
  <si>
    <t>Мастер путевых работ</t>
  </si>
  <si>
    <t>Машинист ж/д крана</t>
  </si>
  <si>
    <t>Машинист (крановщик) момтового и козлового крана</t>
  </si>
  <si>
    <t>Стропальщик 4р</t>
  </si>
  <si>
    <t>Стропальщик 5р</t>
  </si>
  <si>
    <t>Стропальщик 6р</t>
  </si>
  <si>
    <t>Рабочий люльки</t>
  </si>
  <si>
    <t>Лифтер</t>
  </si>
  <si>
    <t>Слесарь по ремонту ГПМ</t>
  </si>
  <si>
    <t>Персонал, обсл.сосуды, работающие под давлением</t>
  </si>
  <si>
    <t>Персонал, обслуживающий трубопроводы пара и горячей вода</t>
  </si>
  <si>
    <t>Отбор проб на загазованность помещений эл.ст., топок котлов, ГРП, подземных сооружений</t>
  </si>
  <si>
    <t>Безопасные приемы и методы работы в соосв.с "Правилами газораспределения и газопотребления"</t>
  </si>
  <si>
    <t>Электрослесарь по обсл.обор.компрессорной и сосудов, работающих под давлением</t>
  </si>
  <si>
    <t>Электрослесарь по ремонту эл.обор.грузоподъемных кранов, подъемников (вышек)</t>
  </si>
  <si>
    <t>Электромонтер по ремонту и монтажу кабельных линий</t>
  </si>
  <si>
    <t>Частотно регулируемые электроприводы</t>
  </si>
  <si>
    <t>Сложные защиты</t>
  </si>
  <si>
    <t>Электрослесарь по рем.обор.РУ. Регулировка вакуумных выключателей 6-10 кВ.</t>
  </si>
  <si>
    <t>Электрослесарь по рем.обор.РУ. Наладка и техобсл.масляных выключателей 6-10 кВ.</t>
  </si>
  <si>
    <t>Электрослесарь по рем.обор.РУ. Наладка и техобсл.масляных выключателей 35-220 кВ.</t>
  </si>
  <si>
    <t>Электрослесарь по рем.обор.РУ. Ремонт и техобсл.силовых трансформаторов 10-500 кВ.</t>
  </si>
  <si>
    <t>Электромонтер по калибровке средств эл.измерений</t>
  </si>
  <si>
    <t>Электромонтер по профилактическим испытаниям и измерениям силового эл.обор. До 220 кВ</t>
  </si>
  <si>
    <t>Электромонтер по обслуживанию оборудования эл.ст.</t>
  </si>
  <si>
    <t>Аккумуляторщик</t>
  </si>
  <si>
    <t>Оперативный персонал по обсл.подстанций 35-110 кВ</t>
  </si>
  <si>
    <t>Оперативный персонал по обсл.подстанций 110-220 кВ</t>
  </si>
  <si>
    <t>НС ЭЦ</t>
  </si>
  <si>
    <t>НС ЭЦ.Ликвидация аварийных ситуаций. Тренажерная подготовка.</t>
  </si>
  <si>
    <t>Многофункциональные цифровые терминалы для управления, контроля и защиты эл.обор. До 220 кВ</t>
  </si>
  <si>
    <t>Расчеты токов КЗ и установок РЗ в электроэнергетических системах</t>
  </si>
  <si>
    <t>Автоматизация управления и защита электроустановок 0,4-110 кВ на базе цифровых реле</t>
  </si>
  <si>
    <t>первичное</t>
  </si>
  <si>
    <t>Тематика обучений</t>
  </si>
  <si>
    <t>Б.1.3</t>
  </si>
  <si>
    <t>итого</t>
  </si>
  <si>
    <t>ВСЕГО</t>
  </si>
  <si>
    <t>Перечень  направлений,  специальностей  и  курсов  по  видам  обучений на 2015 год                             филиала "Шатурская ГРЭС" ОАО "Э.Он Россия"</t>
  </si>
  <si>
    <t>ПРИЛОЖЕНИЕ №1                                                                   к  техническому заданию 2015 г.</t>
  </si>
  <si>
    <t>периодическое</t>
  </si>
  <si>
    <t>категории работников</t>
  </si>
  <si>
    <t>№/№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</si>
</sst>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i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6" fillId="0" borderId="11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6" fillId="0" borderId="22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0" borderId="5" xfId="1" applyBorder="1" applyAlignment="1">
      <alignment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5" fillId="0" borderId="1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3" fillId="2" borderId="2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2" borderId="36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6" fillId="0" borderId="2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7" fillId="3" borderId="23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4" fillId="0" borderId="12" xfId="1" applyFont="1" applyBorder="1" applyAlignment="1">
      <alignment horizontal="center" vertical="center" textRotation="90"/>
    </xf>
    <xf numFmtId="0" fontId="4" fillId="0" borderId="9" xfId="1" applyFont="1" applyBorder="1" applyAlignment="1">
      <alignment horizontal="center" vertical="center" textRotation="90"/>
    </xf>
    <xf numFmtId="0" fontId="9" fillId="2" borderId="36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tabSelected="1" zoomScaleNormal="100" workbookViewId="0">
      <selection activeCell="Z6" sqref="A6:XFD6"/>
    </sheetView>
  </sheetViews>
  <sheetFormatPr defaultRowHeight="15" x14ac:dyDescent="0.25"/>
  <cols>
    <col min="2" max="2" width="36.28515625" customWidth="1"/>
    <col min="3" max="3" width="10" customWidth="1"/>
    <col min="4" max="4" width="5.85546875" customWidth="1"/>
    <col min="5" max="16" width="4.42578125" customWidth="1"/>
    <col min="17" max="17" width="3.42578125" customWidth="1"/>
    <col min="18" max="18" width="4.42578125" customWidth="1"/>
    <col min="19" max="19" width="5.85546875" customWidth="1"/>
    <col min="20" max="25" width="4.42578125" customWidth="1"/>
  </cols>
  <sheetData>
    <row r="1" spans="1:25" ht="32.25" customHeight="1" x14ac:dyDescent="0.25">
      <c r="Q1" s="78" t="s">
        <v>74</v>
      </c>
      <c r="R1" s="78"/>
      <c r="S1" s="78"/>
      <c r="T1" s="78"/>
      <c r="U1" s="78"/>
      <c r="V1" s="78"/>
      <c r="W1" s="78"/>
      <c r="X1" s="78"/>
      <c r="Y1" s="78"/>
    </row>
    <row r="2" spans="1:25" x14ac:dyDescent="0.25">
      <c r="A2" s="74" t="s">
        <v>73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</row>
    <row r="3" spans="1:2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5"/>
    </row>
    <row r="4" spans="1:25" ht="15.75" thickBot="1" x14ac:dyDescent="0.3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7"/>
    </row>
    <row r="5" spans="1:25" ht="23.25" customHeight="1" thickBot="1" x14ac:dyDescent="0.3">
      <c r="A5" s="85" t="s">
        <v>77</v>
      </c>
      <c r="B5" s="83" t="s">
        <v>69</v>
      </c>
      <c r="C5" s="81" t="s">
        <v>76</v>
      </c>
      <c r="D5" s="54" t="s">
        <v>0</v>
      </c>
      <c r="E5" s="55"/>
      <c r="F5" s="54" t="s">
        <v>1</v>
      </c>
      <c r="G5" s="55"/>
      <c r="H5" s="54" t="s">
        <v>2</v>
      </c>
      <c r="I5" s="55"/>
      <c r="J5" s="54" t="s">
        <v>3</v>
      </c>
      <c r="K5" s="55"/>
      <c r="L5" s="54" t="s">
        <v>4</v>
      </c>
      <c r="M5" s="55"/>
      <c r="N5" s="54" t="s">
        <v>5</v>
      </c>
      <c r="O5" s="55"/>
      <c r="P5" s="54" t="s">
        <v>6</v>
      </c>
      <c r="Q5" s="55"/>
      <c r="R5" s="54" t="s">
        <v>7</v>
      </c>
      <c r="S5" s="55"/>
      <c r="T5" s="54" t="s">
        <v>8</v>
      </c>
      <c r="U5" s="55"/>
      <c r="V5" s="54" t="s">
        <v>9</v>
      </c>
      <c r="W5" s="55"/>
      <c r="X5" s="54" t="s">
        <v>10</v>
      </c>
      <c r="Y5" s="55"/>
    </row>
    <row r="6" spans="1:25" ht="69.75" thickBot="1" x14ac:dyDescent="0.3">
      <c r="A6" s="86"/>
      <c r="B6" s="84"/>
      <c r="C6" s="82"/>
      <c r="D6" s="79" t="s">
        <v>68</v>
      </c>
      <c r="E6" s="80" t="s">
        <v>75</v>
      </c>
      <c r="F6" s="79" t="s">
        <v>68</v>
      </c>
      <c r="G6" s="80" t="s">
        <v>75</v>
      </c>
      <c r="H6" s="79" t="s">
        <v>68</v>
      </c>
      <c r="I6" s="80" t="s">
        <v>75</v>
      </c>
      <c r="J6" s="79" t="s">
        <v>68</v>
      </c>
      <c r="K6" s="80" t="s">
        <v>75</v>
      </c>
      <c r="L6" s="79" t="s">
        <v>68</v>
      </c>
      <c r="M6" s="80" t="s">
        <v>75</v>
      </c>
      <c r="N6" s="79" t="s">
        <v>68</v>
      </c>
      <c r="O6" s="80" t="s">
        <v>75</v>
      </c>
      <c r="P6" s="79" t="s">
        <v>68</v>
      </c>
      <c r="Q6" s="80" t="s">
        <v>75</v>
      </c>
      <c r="R6" s="79" t="s">
        <v>68</v>
      </c>
      <c r="S6" s="80" t="s">
        <v>75</v>
      </c>
      <c r="T6" s="79" t="s">
        <v>68</v>
      </c>
      <c r="U6" s="80" t="s">
        <v>75</v>
      </c>
      <c r="V6" s="79" t="s">
        <v>68</v>
      </c>
      <c r="W6" s="80" t="s">
        <v>75</v>
      </c>
      <c r="X6" s="79" t="s">
        <v>68</v>
      </c>
      <c r="Y6" s="80" t="s">
        <v>75</v>
      </c>
    </row>
    <row r="7" spans="1:25" ht="15.75" thickBot="1" x14ac:dyDescent="0.3">
      <c r="A7" s="27">
        <v>1</v>
      </c>
      <c r="B7" s="3" t="s">
        <v>11</v>
      </c>
      <c r="C7" s="23" t="s">
        <v>29</v>
      </c>
      <c r="D7" s="14">
        <v>3</v>
      </c>
      <c r="E7" s="15">
        <v>2</v>
      </c>
      <c r="F7" s="16"/>
      <c r="G7" s="17"/>
      <c r="H7" s="16"/>
      <c r="I7" s="15">
        <v>6</v>
      </c>
      <c r="J7" s="16"/>
      <c r="K7" s="17"/>
      <c r="L7" s="16"/>
      <c r="M7" s="17"/>
      <c r="N7" s="16"/>
      <c r="O7" s="15">
        <v>6</v>
      </c>
      <c r="P7" s="16"/>
      <c r="Q7" s="17"/>
      <c r="R7" s="16"/>
      <c r="S7" s="17"/>
      <c r="T7" s="16"/>
      <c r="U7" s="15">
        <v>2</v>
      </c>
      <c r="V7" s="16"/>
      <c r="W7" s="17"/>
      <c r="X7" s="16"/>
      <c r="Y7" s="17"/>
    </row>
    <row r="8" spans="1:25" ht="15.75" thickBot="1" x14ac:dyDescent="0.3">
      <c r="A8" s="27">
        <v>2</v>
      </c>
      <c r="B8" s="3" t="s">
        <v>70</v>
      </c>
      <c r="C8" s="23" t="s">
        <v>29</v>
      </c>
      <c r="D8" s="14">
        <v>2</v>
      </c>
      <c r="E8" s="17">
        <v>1</v>
      </c>
      <c r="F8" s="16"/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16"/>
      <c r="S8" s="17"/>
      <c r="T8" s="16"/>
      <c r="U8" s="17"/>
      <c r="V8" s="16"/>
      <c r="W8" s="17"/>
      <c r="X8" s="16"/>
      <c r="Y8" s="17"/>
    </row>
    <row r="9" spans="1:25" ht="15.75" thickBot="1" x14ac:dyDescent="0.3">
      <c r="A9" s="27">
        <v>3</v>
      </c>
      <c r="B9" s="3" t="s">
        <v>12</v>
      </c>
      <c r="C9" s="23" t="s">
        <v>29</v>
      </c>
      <c r="D9" s="14">
        <v>1</v>
      </c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17"/>
      <c r="V9" s="16"/>
      <c r="W9" s="17"/>
      <c r="X9" s="16"/>
      <c r="Y9" s="17"/>
    </row>
    <row r="10" spans="1:25" ht="15.75" thickBot="1" x14ac:dyDescent="0.3">
      <c r="A10" s="27">
        <v>4</v>
      </c>
      <c r="B10" s="3" t="s">
        <v>13</v>
      </c>
      <c r="C10" s="23" t="s">
        <v>29</v>
      </c>
      <c r="D10" s="14">
        <v>1</v>
      </c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17"/>
      <c r="V10" s="16"/>
      <c r="W10" s="17"/>
      <c r="X10" s="16"/>
      <c r="Y10" s="17"/>
    </row>
    <row r="11" spans="1:25" ht="15.75" thickBot="1" x14ac:dyDescent="0.3">
      <c r="A11" s="27">
        <v>5</v>
      </c>
      <c r="B11" s="3" t="s">
        <v>14</v>
      </c>
      <c r="C11" s="23" t="s">
        <v>29</v>
      </c>
      <c r="D11" s="14">
        <v>3</v>
      </c>
      <c r="E11" s="15">
        <v>5</v>
      </c>
      <c r="F11" s="16"/>
      <c r="G11" s="15">
        <v>3</v>
      </c>
      <c r="H11" s="16"/>
      <c r="I11" s="17"/>
      <c r="J11" s="16"/>
      <c r="K11" s="17"/>
      <c r="L11" s="16"/>
      <c r="M11" s="17"/>
      <c r="N11" s="16"/>
      <c r="O11" s="17">
        <v>1</v>
      </c>
      <c r="P11" s="16"/>
      <c r="Q11" s="17"/>
      <c r="R11" s="16"/>
      <c r="S11" s="17"/>
      <c r="T11" s="16"/>
      <c r="U11" s="15">
        <v>31</v>
      </c>
      <c r="V11" s="16"/>
      <c r="W11" s="17"/>
      <c r="X11" s="16"/>
      <c r="Y11" s="17"/>
    </row>
    <row r="12" spans="1:25" ht="15.75" thickBot="1" x14ac:dyDescent="0.3">
      <c r="A12" s="27">
        <v>6</v>
      </c>
      <c r="B12" s="18" t="s">
        <v>15</v>
      </c>
      <c r="C12" s="23" t="s">
        <v>29</v>
      </c>
      <c r="D12" s="19">
        <v>5</v>
      </c>
      <c r="E12" s="20">
        <v>1</v>
      </c>
      <c r="F12" s="21"/>
      <c r="G12" s="20"/>
      <c r="H12" s="21"/>
      <c r="I12" s="22">
        <v>5</v>
      </c>
      <c r="J12" s="21"/>
      <c r="K12" s="20"/>
      <c r="L12" s="21"/>
      <c r="M12" s="20"/>
      <c r="N12" s="21"/>
      <c r="O12" s="20">
        <v>1</v>
      </c>
      <c r="P12" s="21"/>
      <c r="Q12" s="20"/>
      <c r="R12" s="21"/>
      <c r="S12" s="20"/>
      <c r="T12" s="21"/>
      <c r="U12" s="20"/>
      <c r="V12" s="21"/>
      <c r="W12" s="20"/>
      <c r="X12" s="21"/>
      <c r="Y12" s="20"/>
    </row>
    <row r="13" spans="1:25" ht="15.75" thickBot="1" x14ac:dyDescent="0.3">
      <c r="A13" s="27">
        <v>7</v>
      </c>
      <c r="B13" s="3" t="s">
        <v>16</v>
      </c>
      <c r="C13" s="23" t="s">
        <v>29</v>
      </c>
      <c r="D13" s="14">
        <v>5</v>
      </c>
      <c r="E13" s="17">
        <v>1</v>
      </c>
      <c r="F13" s="16"/>
      <c r="G13" s="17"/>
      <c r="H13" s="16"/>
      <c r="I13" s="15">
        <v>8</v>
      </c>
      <c r="J13" s="16"/>
      <c r="K13" s="17"/>
      <c r="L13" s="16"/>
      <c r="M13" s="17"/>
      <c r="N13" s="16"/>
      <c r="O13" s="15">
        <v>3</v>
      </c>
      <c r="P13" s="16"/>
      <c r="Q13" s="17"/>
      <c r="R13" s="16"/>
      <c r="S13" s="17"/>
      <c r="T13" s="16"/>
      <c r="U13" s="17"/>
      <c r="V13" s="16"/>
      <c r="W13" s="17"/>
      <c r="X13" s="16"/>
      <c r="Y13" s="17"/>
    </row>
    <row r="14" spans="1:25" ht="15.75" thickBot="1" x14ac:dyDescent="0.3">
      <c r="A14" s="27">
        <v>8</v>
      </c>
      <c r="B14" s="3" t="s">
        <v>17</v>
      </c>
      <c r="C14" s="23" t="s">
        <v>29</v>
      </c>
      <c r="D14" s="14">
        <v>7</v>
      </c>
      <c r="E14" s="17">
        <v>1</v>
      </c>
      <c r="F14" s="16"/>
      <c r="G14" s="17"/>
      <c r="H14" s="16"/>
      <c r="I14" s="15">
        <v>7</v>
      </c>
      <c r="J14" s="16"/>
      <c r="K14" s="17"/>
      <c r="L14" s="16"/>
      <c r="M14" s="15">
        <v>3</v>
      </c>
      <c r="N14" s="16"/>
      <c r="O14" s="17"/>
      <c r="P14" s="16"/>
      <c r="Q14" s="17"/>
      <c r="R14" s="16"/>
      <c r="S14" s="17"/>
      <c r="T14" s="16"/>
      <c r="U14" s="17"/>
      <c r="V14" s="16"/>
      <c r="W14" s="17"/>
      <c r="X14" s="16"/>
      <c r="Y14" s="17"/>
    </row>
    <row r="15" spans="1:25" ht="15.75" thickBot="1" x14ac:dyDescent="0.3">
      <c r="A15" s="27">
        <v>9</v>
      </c>
      <c r="B15" s="3" t="s">
        <v>18</v>
      </c>
      <c r="C15" s="23" t="s">
        <v>29</v>
      </c>
      <c r="D15" s="16"/>
      <c r="E15" s="17"/>
      <c r="F15" s="16"/>
      <c r="G15" s="17"/>
      <c r="H15" s="16"/>
      <c r="I15" s="17"/>
      <c r="J15" s="16"/>
      <c r="K15" s="17"/>
      <c r="L15" s="16"/>
      <c r="M15" s="17"/>
      <c r="N15" s="16"/>
      <c r="O15" s="15">
        <v>3</v>
      </c>
      <c r="P15" s="16"/>
      <c r="Q15" s="17"/>
      <c r="R15" s="16"/>
      <c r="S15" s="17"/>
      <c r="T15" s="16"/>
      <c r="U15" s="17"/>
      <c r="V15" s="16"/>
      <c r="W15" s="17"/>
      <c r="X15" s="16"/>
      <c r="Y15" s="17"/>
    </row>
    <row r="16" spans="1:25" ht="15.75" thickBot="1" x14ac:dyDescent="0.3">
      <c r="A16" s="27">
        <v>10</v>
      </c>
      <c r="B16" s="3" t="s">
        <v>19</v>
      </c>
      <c r="C16" s="23" t="s">
        <v>29</v>
      </c>
      <c r="D16" s="14">
        <v>4</v>
      </c>
      <c r="E16" s="15">
        <v>4</v>
      </c>
      <c r="F16" s="16"/>
      <c r="G16" s="17">
        <v>1</v>
      </c>
      <c r="H16" s="16"/>
      <c r="I16" s="17"/>
      <c r="J16" s="16"/>
      <c r="K16" s="17"/>
      <c r="L16" s="16"/>
      <c r="M16" s="15">
        <v>2</v>
      </c>
      <c r="N16" s="16"/>
      <c r="O16" s="15"/>
      <c r="P16" s="16"/>
      <c r="Q16" s="17"/>
      <c r="R16" s="16"/>
      <c r="S16" s="17">
        <v>1</v>
      </c>
      <c r="T16" s="16"/>
      <c r="U16" s="17"/>
      <c r="V16" s="16"/>
      <c r="W16" s="17"/>
      <c r="X16" s="16"/>
      <c r="Y16" s="17"/>
    </row>
    <row r="17" spans="1:25" ht="15.75" thickBot="1" x14ac:dyDescent="0.3">
      <c r="A17" s="27">
        <v>11</v>
      </c>
      <c r="B17" s="3" t="s">
        <v>20</v>
      </c>
      <c r="C17" s="23" t="s">
        <v>29</v>
      </c>
      <c r="D17" s="14">
        <v>2</v>
      </c>
      <c r="E17" s="15">
        <v>3</v>
      </c>
      <c r="F17" s="16"/>
      <c r="G17" s="17"/>
      <c r="H17" s="16"/>
      <c r="I17" s="17"/>
      <c r="J17" s="16"/>
      <c r="K17" s="17"/>
      <c r="L17" s="16"/>
      <c r="M17" s="17">
        <v>1</v>
      </c>
      <c r="N17" s="16"/>
      <c r="O17" s="15"/>
      <c r="P17" s="16"/>
      <c r="Q17" s="17"/>
      <c r="R17" s="16"/>
      <c r="S17" s="17">
        <v>1</v>
      </c>
      <c r="T17" s="16"/>
      <c r="U17" s="17"/>
      <c r="V17" s="16"/>
      <c r="W17" s="17"/>
      <c r="X17" s="16"/>
      <c r="Y17" s="17"/>
    </row>
    <row r="18" spans="1:25" ht="15.75" thickBot="1" x14ac:dyDescent="0.3">
      <c r="A18" s="27">
        <v>12</v>
      </c>
      <c r="B18" s="3" t="s">
        <v>21</v>
      </c>
      <c r="C18" s="23" t="s">
        <v>29</v>
      </c>
      <c r="D18" s="14">
        <v>1</v>
      </c>
      <c r="E18" s="15"/>
      <c r="F18" s="16"/>
      <c r="G18" s="17"/>
      <c r="H18" s="16"/>
      <c r="I18" s="17"/>
      <c r="J18" s="16"/>
      <c r="K18" s="17"/>
      <c r="L18" s="16"/>
      <c r="M18" s="17"/>
      <c r="N18" s="16"/>
      <c r="O18" s="15"/>
      <c r="P18" s="16"/>
      <c r="Q18" s="17"/>
      <c r="R18" s="16"/>
      <c r="S18" s="17">
        <v>1</v>
      </c>
      <c r="T18" s="16"/>
      <c r="U18" s="17"/>
      <c r="V18" s="16"/>
      <c r="W18" s="17"/>
      <c r="X18" s="16"/>
      <c r="Y18" s="17"/>
    </row>
    <row r="19" spans="1:25" ht="15.75" thickBot="1" x14ac:dyDescent="0.3">
      <c r="A19" s="27">
        <v>13</v>
      </c>
      <c r="B19" s="3" t="s">
        <v>22</v>
      </c>
      <c r="C19" s="23" t="s">
        <v>29</v>
      </c>
      <c r="D19" s="14">
        <v>2</v>
      </c>
      <c r="E19" s="15"/>
      <c r="F19" s="16"/>
      <c r="G19" s="17"/>
      <c r="H19" s="16"/>
      <c r="I19" s="17"/>
      <c r="J19" s="16"/>
      <c r="K19" s="17"/>
      <c r="L19" s="16"/>
      <c r="M19" s="17"/>
      <c r="N19" s="16"/>
      <c r="O19" s="15"/>
      <c r="P19" s="16"/>
      <c r="Q19" s="17"/>
      <c r="R19" s="16"/>
      <c r="S19" s="17"/>
      <c r="T19" s="16"/>
      <c r="U19" s="17"/>
      <c r="V19" s="16"/>
      <c r="W19" s="17"/>
      <c r="X19" s="16"/>
      <c r="Y19" s="17"/>
    </row>
    <row r="20" spans="1:25" ht="15.75" thickBot="1" x14ac:dyDescent="0.3">
      <c r="A20" s="27">
        <v>14</v>
      </c>
      <c r="B20" s="3" t="s">
        <v>23</v>
      </c>
      <c r="C20" s="23" t="s">
        <v>29</v>
      </c>
      <c r="D20" s="14">
        <v>1</v>
      </c>
      <c r="E20" s="15"/>
      <c r="F20" s="16"/>
      <c r="G20" s="17"/>
      <c r="H20" s="16"/>
      <c r="I20" s="17"/>
      <c r="J20" s="16"/>
      <c r="K20" s="17"/>
      <c r="L20" s="16"/>
      <c r="M20" s="17"/>
      <c r="N20" s="16"/>
      <c r="O20" s="15"/>
      <c r="P20" s="16"/>
      <c r="Q20" s="17"/>
      <c r="R20" s="16"/>
      <c r="S20" s="17"/>
      <c r="T20" s="16"/>
      <c r="U20" s="17"/>
      <c r="V20" s="16"/>
      <c r="W20" s="17"/>
      <c r="X20" s="16"/>
      <c r="Y20" s="17"/>
    </row>
    <row r="21" spans="1:25" ht="15.75" thickBot="1" x14ac:dyDescent="0.3">
      <c r="A21" s="27">
        <v>15</v>
      </c>
      <c r="B21" s="3" t="s">
        <v>24</v>
      </c>
      <c r="C21" s="23" t="s">
        <v>29</v>
      </c>
      <c r="D21" s="14">
        <v>2</v>
      </c>
      <c r="E21" s="17"/>
      <c r="F21" s="16"/>
      <c r="G21" s="17"/>
      <c r="H21" s="16"/>
      <c r="I21" s="17"/>
      <c r="J21" s="16"/>
      <c r="K21" s="17"/>
      <c r="L21" s="16"/>
      <c r="M21" s="17"/>
      <c r="N21" s="16"/>
      <c r="O21" s="15"/>
      <c r="P21" s="16"/>
      <c r="Q21" s="17"/>
      <c r="R21" s="16"/>
      <c r="S21" s="17"/>
      <c r="T21" s="16"/>
      <c r="U21" s="17"/>
      <c r="V21" s="16"/>
      <c r="W21" s="17"/>
      <c r="X21" s="16"/>
      <c r="Y21" s="17"/>
    </row>
    <row r="22" spans="1:25" ht="15.75" thickBot="1" x14ac:dyDescent="0.3">
      <c r="A22" s="27">
        <v>16</v>
      </c>
      <c r="B22" s="3" t="s">
        <v>25</v>
      </c>
      <c r="C22" s="23" t="s">
        <v>29</v>
      </c>
      <c r="D22" s="14">
        <v>1</v>
      </c>
      <c r="E22" s="17"/>
      <c r="F22" s="16"/>
      <c r="G22" s="17"/>
      <c r="H22" s="16"/>
      <c r="I22" s="17"/>
      <c r="J22" s="16"/>
      <c r="K22" s="17"/>
      <c r="L22" s="16"/>
      <c r="M22" s="17"/>
      <c r="N22" s="16"/>
      <c r="O22" s="15"/>
      <c r="P22" s="16"/>
      <c r="Q22" s="17"/>
      <c r="R22" s="16"/>
      <c r="S22" s="17"/>
      <c r="T22" s="16"/>
      <c r="U22" s="17"/>
      <c r="V22" s="16"/>
      <c r="W22" s="17"/>
      <c r="X22" s="16"/>
      <c r="Y22" s="17"/>
    </row>
    <row r="23" spans="1:25" ht="15.75" thickBot="1" x14ac:dyDescent="0.3">
      <c r="A23" s="27">
        <v>17</v>
      </c>
      <c r="B23" s="3" t="s">
        <v>26</v>
      </c>
      <c r="C23" s="23" t="s">
        <v>29</v>
      </c>
      <c r="D23" s="14">
        <v>2</v>
      </c>
      <c r="E23" s="17"/>
      <c r="F23" s="16"/>
      <c r="G23" s="17"/>
      <c r="H23" s="16"/>
      <c r="I23" s="17"/>
      <c r="J23" s="16"/>
      <c r="K23" s="17"/>
      <c r="L23" s="16"/>
      <c r="M23" s="17"/>
      <c r="N23" s="16"/>
      <c r="O23" s="15"/>
      <c r="P23" s="16"/>
      <c r="Q23" s="17"/>
      <c r="R23" s="16"/>
      <c r="S23" s="17"/>
      <c r="T23" s="16"/>
      <c r="U23" s="17">
        <v>1</v>
      </c>
      <c r="V23" s="16"/>
      <c r="W23" s="17"/>
      <c r="X23" s="16"/>
      <c r="Y23" s="17"/>
    </row>
    <row r="24" spans="1:25" ht="15.75" thickBot="1" x14ac:dyDescent="0.3">
      <c r="A24" s="27">
        <v>18</v>
      </c>
      <c r="B24" s="3" t="s">
        <v>27</v>
      </c>
      <c r="C24" s="23" t="s">
        <v>29</v>
      </c>
      <c r="D24" s="14">
        <v>2</v>
      </c>
      <c r="E24" s="17"/>
      <c r="F24" s="16"/>
      <c r="G24" s="17"/>
      <c r="H24" s="16"/>
      <c r="I24" s="17"/>
      <c r="J24" s="16"/>
      <c r="K24" s="17"/>
      <c r="L24" s="16"/>
      <c r="M24" s="17"/>
      <c r="N24" s="16"/>
      <c r="O24" s="15"/>
      <c r="P24" s="16"/>
      <c r="Q24" s="17"/>
      <c r="R24" s="16"/>
      <c r="S24" s="17"/>
      <c r="T24" s="16"/>
      <c r="U24" s="17">
        <v>1</v>
      </c>
      <c r="V24" s="16"/>
      <c r="W24" s="17"/>
      <c r="X24" s="16"/>
      <c r="Y24" s="17"/>
    </row>
    <row r="25" spans="1:25" ht="15.75" thickBot="1" x14ac:dyDescent="0.3">
      <c r="A25" s="27">
        <v>19</v>
      </c>
      <c r="B25" s="67" t="s">
        <v>28</v>
      </c>
      <c r="C25" s="23" t="s">
        <v>29</v>
      </c>
      <c r="D25" s="6">
        <v>1</v>
      </c>
      <c r="E25" s="9"/>
      <c r="F25" s="8"/>
      <c r="G25" s="7">
        <v>3</v>
      </c>
      <c r="H25" s="8"/>
      <c r="I25" s="9"/>
      <c r="J25" s="8"/>
      <c r="K25" s="9"/>
      <c r="L25" s="8"/>
      <c r="M25" s="9"/>
      <c r="N25" s="8"/>
      <c r="O25" s="9"/>
      <c r="P25" s="8"/>
      <c r="Q25" s="9"/>
      <c r="R25" s="8"/>
      <c r="S25" s="9"/>
      <c r="T25" s="8"/>
      <c r="U25" s="9"/>
      <c r="V25" s="8"/>
      <c r="W25" s="9"/>
      <c r="X25" s="8"/>
      <c r="Y25" s="9"/>
    </row>
    <row r="26" spans="1:25" ht="30" customHeight="1" thickBot="1" x14ac:dyDescent="0.3">
      <c r="A26" s="27">
        <v>20</v>
      </c>
      <c r="B26" s="68"/>
      <c r="C26" s="24" t="s">
        <v>30</v>
      </c>
      <c r="D26" s="10">
        <v>1</v>
      </c>
      <c r="E26" s="11"/>
      <c r="F26" s="12"/>
      <c r="G26" s="13">
        <v>5</v>
      </c>
      <c r="H26" s="12"/>
      <c r="I26" s="11"/>
      <c r="J26" s="12"/>
      <c r="K26" s="11"/>
      <c r="L26" s="12"/>
      <c r="M26" s="11"/>
      <c r="N26" s="12"/>
      <c r="O26" s="11"/>
      <c r="P26" s="12"/>
      <c r="Q26" s="11"/>
      <c r="R26" s="12"/>
      <c r="S26" s="11"/>
      <c r="T26" s="12"/>
      <c r="U26" s="11"/>
      <c r="V26" s="12"/>
      <c r="W26" s="11"/>
      <c r="X26" s="12"/>
      <c r="Y26" s="11"/>
    </row>
    <row r="27" spans="1:25" ht="54.75" customHeight="1" thickBot="1" x14ac:dyDescent="0.3">
      <c r="A27" s="27">
        <v>21</v>
      </c>
      <c r="B27" s="25" t="s">
        <v>31</v>
      </c>
      <c r="C27" s="26" t="s">
        <v>30</v>
      </c>
      <c r="D27" s="59">
        <v>6</v>
      </c>
      <c r="E27" s="61"/>
      <c r="F27" s="59">
        <v>8</v>
      </c>
      <c r="G27" s="60"/>
      <c r="H27" s="16"/>
      <c r="I27" s="17"/>
      <c r="J27" s="16"/>
      <c r="K27" s="17"/>
      <c r="L27" s="59">
        <v>7</v>
      </c>
      <c r="M27" s="60"/>
      <c r="N27" s="16"/>
      <c r="O27" s="17"/>
      <c r="P27" s="16"/>
      <c r="Q27" s="17"/>
      <c r="R27" s="16"/>
      <c r="S27" s="17"/>
      <c r="T27" s="16"/>
      <c r="U27" s="17"/>
      <c r="V27" s="16"/>
      <c r="W27" s="17"/>
      <c r="X27" s="16"/>
      <c r="Y27" s="17"/>
    </row>
    <row r="28" spans="1:25" ht="24.75" thickBot="1" x14ac:dyDescent="0.3">
      <c r="A28" s="27">
        <v>22</v>
      </c>
      <c r="B28" s="25" t="s">
        <v>32</v>
      </c>
      <c r="C28" s="26" t="s">
        <v>30</v>
      </c>
      <c r="D28" s="14">
        <v>2</v>
      </c>
      <c r="E28" s="15">
        <v>2</v>
      </c>
      <c r="F28" s="16"/>
      <c r="G28" s="15"/>
      <c r="H28" s="14">
        <v>3</v>
      </c>
      <c r="I28" s="17"/>
      <c r="J28" s="16"/>
      <c r="K28" s="17"/>
      <c r="L28" s="16"/>
      <c r="M28" s="17"/>
      <c r="N28" s="14">
        <v>3</v>
      </c>
      <c r="O28" s="17"/>
      <c r="P28" s="16"/>
      <c r="Q28" s="17"/>
      <c r="R28" s="16"/>
      <c r="S28" s="17"/>
      <c r="T28" s="16"/>
      <c r="U28" s="17"/>
      <c r="V28" s="16"/>
      <c r="W28" s="17"/>
      <c r="X28" s="16"/>
      <c r="Y28" s="17"/>
    </row>
    <row r="29" spans="1:25" ht="36.75" thickBot="1" x14ac:dyDescent="0.3">
      <c r="A29" s="27">
        <v>23</v>
      </c>
      <c r="B29" s="25" t="s">
        <v>33</v>
      </c>
      <c r="C29" s="26" t="s">
        <v>30</v>
      </c>
      <c r="D29" s="14"/>
      <c r="E29" s="15">
        <v>1</v>
      </c>
      <c r="F29" s="16"/>
      <c r="G29" s="15"/>
      <c r="H29" s="14"/>
      <c r="I29" s="17"/>
      <c r="J29" s="16"/>
      <c r="K29" s="17"/>
      <c r="L29" s="16"/>
      <c r="M29" s="17"/>
      <c r="N29" s="16"/>
      <c r="O29" s="17"/>
      <c r="P29" s="16"/>
      <c r="Q29" s="17"/>
      <c r="R29" s="16"/>
      <c r="S29" s="17"/>
      <c r="T29" s="16"/>
      <c r="U29" s="17"/>
      <c r="V29" s="16"/>
      <c r="W29" s="17"/>
      <c r="X29" s="16"/>
      <c r="Y29" s="17"/>
    </row>
    <row r="30" spans="1:25" ht="40.5" customHeight="1" thickBot="1" x14ac:dyDescent="0.3">
      <c r="A30" s="27">
        <v>24</v>
      </c>
      <c r="B30" s="25" t="s">
        <v>34</v>
      </c>
      <c r="C30" s="26" t="s">
        <v>30</v>
      </c>
      <c r="D30" s="14">
        <v>2</v>
      </c>
      <c r="E30" s="15"/>
      <c r="F30" s="16"/>
      <c r="G30" s="15"/>
      <c r="H30" s="14"/>
      <c r="I30" s="17"/>
      <c r="J30" s="16"/>
      <c r="K30" s="17"/>
      <c r="L30" s="16"/>
      <c r="M30" s="17"/>
      <c r="N30" s="16"/>
      <c r="O30" s="17"/>
      <c r="P30" s="16"/>
      <c r="Q30" s="17"/>
      <c r="R30" s="16"/>
      <c r="S30" s="17"/>
      <c r="T30" s="16"/>
      <c r="U30" s="17"/>
      <c r="V30" s="16"/>
      <c r="W30" s="17"/>
      <c r="X30" s="16"/>
      <c r="Y30" s="17"/>
    </row>
    <row r="31" spans="1:25" ht="15.75" thickBot="1" x14ac:dyDescent="0.3">
      <c r="A31" s="27">
        <v>25</v>
      </c>
      <c r="B31" s="25" t="s">
        <v>35</v>
      </c>
      <c r="C31" s="26" t="s">
        <v>29</v>
      </c>
      <c r="D31" s="14"/>
      <c r="E31" s="15">
        <v>1</v>
      </c>
      <c r="F31" s="16"/>
      <c r="G31" s="15"/>
      <c r="H31" s="14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7"/>
      <c r="V31" s="16"/>
      <c r="W31" s="17"/>
      <c r="X31" s="16"/>
      <c r="Y31" s="17"/>
    </row>
    <row r="32" spans="1:25" ht="15.75" thickBot="1" x14ac:dyDescent="0.3">
      <c r="A32" s="27">
        <v>26</v>
      </c>
      <c r="B32" s="25" t="s">
        <v>36</v>
      </c>
      <c r="C32" s="26" t="s">
        <v>30</v>
      </c>
      <c r="D32" s="14"/>
      <c r="E32" s="15"/>
      <c r="F32" s="16"/>
      <c r="G32" s="15"/>
      <c r="H32" s="59">
        <v>1</v>
      </c>
      <c r="I32" s="61"/>
      <c r="J32" s="16"/>
      <c r="K32" s="17"/>
      <c r="L32" s="16"/>
      <c r="M32" s="17"/>
      <c r="N32" s="16"/>
      <c r="O32" s="17"/>
      <c r="P32" s="16"/>
      <c r="Q32" s="17"/>
      <c r="R32" s="16"/>
      <c r="S32" s="17"/>
      <c r="T32" s="16"/>
      <c r="U32" s="17"/>
      <c r="V32" s="16"/>
      <c r="W32" s="17"/>
      <c r="X32" s="16"/>
      <c r="Y32" s="17"/>
    </row>
    <row r="33" spans="1:25" ht="24.75" thickBot="1" x14ac:dyDescent="0.3">
      <c r="A33" s="27">
        <v>27</v>
      </c>
      <c r="B33" s="25" t="s">
        <v>37</v>
      </c>
      <c r="C33" s="26" t="s">
        <v>30</v>
      </c>
      <c r="D33" s="14"/>
      <c r="E33" s="17"/>
      <c r="F33" s="16"/>
      <c r="G33" s="15"/>
      <c r="H33" s="16"/>
      <c r="I33" s="15">
        <v>6</v>
      </c>
      <c r="J33" s="16"/>
      <c r="K33" s="17"/>
      <c r="L33" s="16"/>
      <c r="M33" s="17"/>
      <c r="N33" s="16"/>
      <c r="O33" s="17"/>
      <c r="P33" s="16"/>
      <c r="Q33" s="17"/>
      <c r="R33" s="16"/>
      <c r="S33" s="17"/>
      <c r="T33" s="16"/>
      <c r="U33" s="17"/>
      <c r="V33" s="16"/>
      <c r="W33" s="17"/>
      <c r="X33" s="16"/>
      <c r="Y33" s="17"/>
    </row>
    <row r="34" spans="1:25" ht="23.25" customHeight="1" thickBot="1" x14ac:dyDescent="0.3">
      <c r="A34" s="27">
        <v>28</v>
      </c>
      <c r="B34" s="28" t="s">
        <v>38</v>
      </c>
      <c r="C34" s="29" t="s">
        <v>30</v>
      </c>
      <c r="D34" s="59">
        <v>7</v>
      </c>
      <c r="E34" s="61"/>
      <c r="F34" s="16"/>
      <c r="G34" s="17"/>
      <c r="H34" s="16"/>
      <c r="I34" s="17"/>
      <c r="J34" s="16"/>
      <c r="K34" s="17"/>
      <c r="L34" s="16"/>
      <c r="M34" s="17"/>
      <c r="N34" s="16"/>
      <c r="O34" s="17"/>
      <c r="P34" s="16"/>
      <c r="Q34" s="17"/>
      <c r="R34" s="16"/>
      <c r="S34" s="17"/>
      <c r="T34" s="66">
        <v>1</v>
      </c>
      <c r="U34" s="60"/>
      <c r="V34" s="16"/>
      <c r="W34" s="17"/>
      <c r="X34" s="16"/>
      <c r="Y34" s="17"/>
    </row>
    <row r="35" spans="1:25" ht="20.25" customHeight="1" thickBot="1" x14ac:dyDescent="0.3">
      <c r="A35" s="27">
        <v>29</v>
      </c>
      <c r="B35" s="28" t="s">
        <v>39</v>
      </c>
      <c r="C35" s="29" t="s">
        <v>30</v>
      </c>
      <c r="D35" s="59">
        <v>2</v>
      </c>
      <c r="E35" s="60"/>
      <c r="F35" s="16"/>
      <c r="G35" s="17"/>
      <c r="H35" s="16"/>
      <c r="I35" s="17"/>
      <c r="J35" s="16"/>
      <c r="K35" s="17"/>
      <c r="L35" s="16"/>
      <c r="M35" s="17"/>
      <c r="N35" s="16"/>
      <c r="O35" s="17"/>
      <c r="P35" s="16"/>
      <c r="Q35" s="17"/>
      <c r="R35" s="16"/>
      <c r="S35" s="17"/>
      <c r="T35" s="59">
        <v>2</v>
      </c>
      <c r="U35" s="60"/>
      <c r="V35" s="16"/>
      <c r="W35" s="17"/>
      <c r="X35" s="16"/>
      <c r="Y35" s="17"/>
    </row>
    <row r="36" spans="1:25" ht="24.75" customHeight="1" thickBot="1" x14ac:dyDescent="0.3">
      <c r="A36" s="27">
        <v>30</v>
      </c>
      <c r="B36" s="28" t="s">
        <v>40</v>
      </c>
      <c r="C36" s="29" t="s">
        <v>30</v>
      </c>
      <c r="D36" s="14"/>
      <c r="E36" s="17"/>
      <c r="F36" s="16"/>
      <c r="G36" s="17"/>
      <c r="H36" s="16"/>
      <c r="I36" s="17"/>
      <c r="J36" s="16"/>
      <c r="K36" s="17"/>
      <c r="L36" s="16"/>
      <c r="M36" s="17"/>
      <c r="N36" s="16"/>
      <c r="O36" s="17"/>
      <c r="P36" s="16"/>
      <c r="Q36" s="17"/>
      <c r="R36" s="16"/>
      <c r="S36" s="17"/>
      <c r="T36" s="59">
        <v>11</v>
      </c>
      <c r="U36" s="61"/>
      <c r="V36" s="16"/>
      <c r="W36" s="17"/>
      <c r="X36" s="16"/>
      <c r="Y36" s="17"/>
    </row>
    <row r="37" spans="1:25" ht="21" customHeight="1" thickBot="1" x14ac:dyDescent="0.3">
      <c r="A37" s="27">
        <v>31</v>
      </c>
      <c r="B37" s="62" t="s">
        <v>41</v>
      </c>
      <c r="C37" s="30" t="s">
        <v>29</v>
      </c>
      <c r="D37" s="64">
        <v>1</v>
      </c>
      <c r="E37" s="65"/>
      <c r="F37" s="8"/>
      <c r="G37" s="9"/>
      <c r="H37" s="8"/>
      <c r="I37" s="9"/>
      <c r="J37" s="8"/>
      <c r="K37" s="9"/>
      <c r="L37" s="31"/>
      <c r="M37" s="32"/>
      <c r="N37" s="8"/>
      <c r="O37" s="9"/>
      <c r="P37" s="8"/>
      <c r="Q37" s="9"/>
      <c r="R37" s="8"/>
      <c r="S37" s="9"/>
      <c r="T37" s="6"/>
      <c r="U37" s="9"/>
      <c r="V37" s="8"/>
      <c r="W37" s="9"/>
      <c r="X37" s="8"/>
      <c r="Y37" s="9"/>
    </row>
    <row r="38" spans="1:25" ht="21.75" customHeight="1" thickBot="1" x14ac:dyDescent="0.3">
      <c r="A38" s="27">
        <v>32</v>
      </c>
      <c r="B38" s="63"/>
      <c r="C38" s="33" t="s">
        <v>30</v>
      </c>
      <c r="D38" s="57"/>
      <c r="E38" s="58"/>
      <c r="F38" s="21"/>
      <c r="G38" s="20"/>
      <c r="H38" s="21"/>
      <c r="I38" s="20"/>
      <c r="J38" s="21"/>
      <c r="K38" s="20"/>
      <c r="L38" s="72">
        <v>7</v>
      </c>
      <c r="M38" s="73"/>
      <c r="N38" s="21"/>
      <c r="O38" s="20"/>
      <c r="P38" s="21"/>
      <c r="Q38" s="20"/>
      <c r="R38" s="69">
        <v>7</v>
      </c>
      <c r="S38" s="70"/>
      <c r="T38" s="21"/>
      <c r="U38" s="20"/>
      <c r="V38" s="21"/>
      <c r="W38" s="20"/>
      <c r="X38" s="21"/>
      <c r="Y38" s="20"/>
    </row>
    <row r="39" spans="1:25" ht="26.25" customHeight="1" thickBot="1" x14ac:dyDescent="0.3">
      <c r="A39" s="27">
        <v>33</v>
      </c>
      <c r="B39" s="25" t="s">
        <v>42</v>
      </c>
      <c r="C39" s="34" t="s">
        <v>30</v>
      </c>
      <c r="D39" s="14">
        <v>2</v>
      </c>
      <c r="E39" s="17"/>
      <c r="F39" s="16"/>
      <c r="G39" s="17"/>
      <c r="H39" s="16"/>
      <c r="I39" s="17"/>
      <c r="J39" s="16"/>
      <c r="K39" s="38"/>
      <c r="L39" s="8"/>
      <c r="M39" s="9"/>
      <c r="N39" s="39"/>
      <c r="O39" s="17"/>
      <c r="P39" s="16"/>
      <c r="Q39" s="38"/>
      <c r="R39" s="6"/>
      <c r="S39" s="7"/>
      <c r="T39" s="39"/>
      <c r="U39" s="17"/>
      <c r="V39" s="16"/>
      <c r="W39" s="17"/>
      <c r="X39" s="16"/>
      <c r="Y39" s="17"/>
    </row>
    <row r="40" spans="1:25" ht="26.25" customHeight="1" thickBot="1" x14ac:dyDescent="0.3">
      <c r="A40" s="27">
        <v>34</v>
      </c>
      <c r="B40" s="25" t="s">
        <v>43</v>
      </c>
      <c r="C40" s="34" t="s">
        <v>30</v>
      </c>
      <c r="D40" s="59">
        <v>3</v>
      </c>
      <c r="E40" s="61"/>
      <c r="F40" s="16"/>
      <c r="G40" s="17"/>
      <c r="H40" s="16"/>
      <c r="I40" s="17"/>
      <c r="J40" s="16"/>
      <c r="K40" s="38"/>
      <c r="L40" s="12"/>
      <c r="M40" s="11"/>
      <c r="N40" s="39"/>
      <c r="O40" s="17"/>
      <c r="P40" s="16"/>
      <c r="Q40" s="38"/>
      <c r="R40" s="10"/>
      <c r="S40" s="13"/>
      <c r="T40" s="39"/>
      <c r="U40" s="17"/>
      <c r="V40" s="16"/>
      <c r="W40" s="17"/>
      <c r="X40" s="16"/>
      <c r="Y40" s="17"/>
    </row>
    <row r="41" spans="1:25" ht="33.75" customHeight="1" thickBot="1" x14ac:dyDescent="0.3">
      <c r="A41" s="27">
        <v>35</v>
      </c>
      <c r="B41" s="25" t="s">
        <v>44</v>
      </c>
      <c r="C41" s="26" t="s">
        <v>30</v>
      </c>
      <c r="D41" s="16"/>
      <c r="E41" s="15">
        <v>4</v>
      </c>
      <c r="F41" s="16"/>
      <c r="G41" s="17"/>
      <c r="H41" s="16"/>
      <c r="I41" s="17">
        <v>1</v>
      </c>
      <c r="J41" s="16"/>
      <c r="K41" s="17"/>
      <c r="L41" s="69">
        <v>7</v>
      </c>
      <c r="M41" s="71"/>
      <c r="N41" s="16"/>
      <c r="O41" s="17"/>
      <c r="P41" s="16"/>
      <c r="Q41" s="17"/>
      <c r="R41" s="21"/>
      <c r="S41" s="20"/>
      <c r="T41" s="16"/>
      <c r="U41" s="17">
        <v>1</v>
      </c>
      <c r="V41" s="16"/>
      <c r="W41" s="17"/>
      <c r="X41" s="16"/>
      <c r="Y41" s="17"/>
    </row>
    <row r="42" spans="1:25" ht="24.75" thickBot="1" x14ac:dyDescent="0.3">
      <c r="A42" s="27">
        <v>36</v>
      </c>
      <c r="B42" s="25" t="s">
        <v>45</v>
      </c>
      <c r="C42" s="26" t="s">
        <v>30</v>
      </c>
      <c r="D42" s="16"/>
      <c r="E42" s="17"/>
      <c r="F42" s="16"/>
      <c r="G42" s="17"/>
      <c r="H42" s="16"/>
      <c r="I42" s="17"/>
      <c r="J42" s="16"/>
      <c r="K42" s="38">
        <v>1</v>
      </c>
      <c r="L42" s="6"/>
      <c r="M42" s="9"/>
      <c r="N42" s="39"/>
      <c r="O42" s="17"/>
      <c r="P42" s="16"/>
      <c r="Q42" s="17"/>
      <c r="R42" s="16"/>
      <c r="S42" s="17"/>
      <c r="T42" s="16"/>
      <c r="U42" s="17"/>
      <c r="V42" s="16"/>
      <c r="W42" s="17"/>
      <c r="X42" s="16"/>
      <c r="Y42" s="17"/>
    </row>
    <row r="43" spans="1:25" ht="15.75" thickBot="1" x14ac:dyDescent="0.3">
      <c r="A43" s="27">
        <v>37</v>
      </c>
      <c r="B43" s="62" t="s">
        <v>46</v>
      </c>
      <c r="C43" s="35" t="s">
        <v>29</v>
      </c>
      <c r="D43" s="8">
        <v>1</v>
      </c>
      <c r="E43" s="9"/>
      <c r="F43" s="8"/>
      <c r="G43" s="9"/>
      <c r="H43" s="8"/>
      <c r="I43" s="9"/>
      <c r="J43" s="8"/>
      <c r="K43" s="41"/>
      <c r="L43" s="37"/>
      <c r="M43" s="40"/>
      <c r="N43" s="42"/>
      <c r="O43" s="9"/>
      <c r="P43" s="8"/>
      <c r="Q43" s="9"/>
      <c r="R43" s="8"/>
      <c r="S43" s="9"/>
      <c r="T43" s="8"/>
      <c r="U43" s="9"/>
      <c r="V43" s="8"/>
      <c r="W43" s="9"/>
      <c r="X43" s="8"/>
      <c r="Y43" s="9"/>
    </row>
    <row r="44" spans="1:25" ht="35.25" customHeight="1" thickBot="1" x14ac:dyDescent="0.3">
      <c r="A44" s="27">
        <v>38</v>
      </c>
      <c r="B44" s="63"/>
      <c r="C44" s="36" t="s">
        <v>30</v>
      </c>
      <c r="D44" s="10">
        <v>8</v>
      </c>
      <c r="E44" s="11"/>
      <c r="F44" s="12"/>
      <c r="G44" s="11"/>
      <c r="H44" s="12"/>
      <c r="I44" s="11"/>
      <c r="J44" s="12"/>
      <c r="K44" s="11"/>
      <c r="L44" s="21"/>
      <c r="M44" s="20"/>
      <c r="N44" s="12"/>
      <c r="O44" s="11"/>
      <c r="P44" s="12"/>
      <c r="Q44" s="11"/>
      <c r="R44" s="12"/>
      <c r="S44" s="11"/>
      <c r="T44" s="12"/>
      <c r="U44" s="11"/>
      <c r="V44" s="12"/>
      <c r="W44" s="11"/>
      <c r="X44" s="12"/>
      <c r="Y44" s="11"/>
    </row>
    <row r="45" spans="1:25" ht="36.75" thickBot="1" x14ac:dyDescent="0.3">
      <c r="A45" s="27">
        <v>39</v>
      </c>
      <c r="B45" s="25" t="s">
        <v>47</v>
      </c>
      <c r="C45" s="29" t="s">
        <v>30</v>
      </c>
      <c r="D45" s="14">
        <v>7</v>
      </c>
      <c r="E45" s="17"/>
      <c r="F45" s="16"/>
      <c r="G45" s="17"/>
      <c r="H45" s="16"/>
      <c r="I45" s="17"/>
      <c r="J45" s="16"/>
      <c r="K45" s="17"/>
      <c r="L45" s="16"/>
      <c r="M45" s="17"/>
      <c r="N45" s="16"/>
      <c r="O45" s="17"/>
      <c r="P45" s="16"/>
      <c r="Q45" s="17"/>
      <c r="R45" s="16"/>
      <c r="S45" s="17"/>
      <c r="T45" s="16"/>
      <c r="U45" s="17"/>
      <c r="V45" s="16"/>
      <c r="W45" s="17"/>
      <c r="X45" s="16"/>
      <c r="Y45" s="17"/>
    </row>
    <row r="46" spans="1:25" ht="24.75" thickBot="1" x14ac:dyDescent="0.3">
      <c r="A46" s="27">
        <v>40</v>
      </c>
      <c r="B46" s="25" t="s">
        <v>48</v>
      </c>
      <c r="C46" s="29" t="s">
        <v>30</v>
      </c>
      <c r="D46" s="14">
        <v>2</v>
      </c>
      <c r="E46" s="17"/>
      <c r="F46" s="16"/>
      <c r="G46" s="17"/>
      <c r="H46" s="16"/>
      <c r="I46" s="17"/>
      <c r="J46" s="16"/>
      <c r="K46" s="17"/>
      <c r="L46" s="16"/>
      <c r="M46" s="17"/>
      <c r="N46" s="16"/>
      <c r="O46" s="17"/>
      <c r="P46" s="16"/>
      <c r="Q46" s="17"/>
      <c r="R46" s="16"/>
      <c r="S46" s="17"/>
      <c r="T46" s="16"/>
      <c r="U46" s="17"/>
      <c r="V46" s="16"/>
      <c r="W46" s="17"/>
      <c r="X46" s="16"/>
      <c r="Y46" s="17"/>
    </row>
    <row r="47" spans="1:25" ht="36.75" thickBot="1" x14ac:dyDescent="0.3">
      <c r="A47" s="27">
        <v>41</v>
      </c>
      <c r="B47" s="25" t="s">
        <v>49</v>
      </c>
      <c r="C47" s="29" t="s">
        <v>30</v>
      </c>
      <c r="D47" s="14">
        <v>3</v>
      </c>
      <c r="E47" s="17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16"/>
      <c r="S47" s="17"/>
      <c r="T47" s="16"/>
      <c r="U47" s="17"/>
      <c r="V47" s="16"/>
      <c r="W47" s="17"/>
      <c r="X47" s="16"/>
      <c r="Y47" s="17"/>
    </row>
    <row r="48" spans="1:25" ht="24.75" thickBot="1" x14ac:dyDescent="0.3">
      <c r="A48" s="27">
        <v>42</v>
      </c>
      <c r="B48" s="25" t="s">
        <v>50</v>
      </c>
      <c r="C48" s="29" t="s">
        <v>30</v>
      </c>
      <c r="D48" s="16"/>
      <c r="E48" s="15">
        <v>2</v>
      </c>
      <c r="F48" s="16"/>
      <c r="G48" s="17"/>
      <c r="H48" s="16"/>
      <c r="I48" s="17"/>
      <c r="J48" s="16"/>
      <c r="K48" s="17"/>
      <c r="L48" s="16"/>
      <c r="M48" s="17"/>
      <c r="N48" s="16"/>
      <c r="O48" s="17"/>
      <c r="P48" s="16"/>
      <c r="Q48" s="17"/>
      <c r="R48" s="16"/>
      <c r="S48" s="17"/>
      <c r="T48" s="16"/>
      <c r="U48" s="17"/>
      <c r="V48" s="16"/>
      <c r="W48" s="17"/>
      <c r="X48" s="16"/>
      <c r="Y48" s="17"/>
    </row>
    <row r="49" spans="1:25" ht="25.5" customHeight="1" thickBot="1" x14ac:dyDescent="0.3">
      <c r="A49" s="27">
        <v>43</v>
      </c>
      <c r="B49" s="25" t="s">
        <v>51</v>
      </c>
      <c r="C49" s="29" t="s">
        <v>30</v>
      </c>
      <c r="D49" s="16">
        <v>1</v>
      </c>
      <c r="E49" s="17"/>
      <c r="F49" s="16"/>
      <c r="G49" s="17"/>
      <c r="H49" s="16"/>
      <c r="I49" s="17"/>
      <c r="J49" s="16"/>
      <c r="K49" s="17"/>
      <c r="L49" s="16"/>
      <c r="M49" s="17"/>
      <c r="N49" s="16"/>
      <c r="O49" s="17"/>
      <c r="P49" s="16"/>
      <c r="Q49" s="17"/>
      <c r="R49" s="16"/>
      <c r="S49" s="17"/>
      <c r="T49" s="16"/>
      <c r="U49" s="17"/>
      <c r="V49" s="16"/>
      <c r="W49" s="17"/>
      <c r="X49" s="16"/>
      <c r="Y49" s="17"/>
    </row>
    <row r="50" spans="1:25" ht="15.75" thickBot="1" x14ac:dyDescent="0.3">
      <c r="A50" s="27">
        <v>44</v>
      </c>
      <c r="B50" s="25" t="s">
        <v>52</v>
      </c>
      <c r="C50" s="29" t="s">
        <v>30</v>
      </c>
      <c r="D50" s="16">
        <v>1</v>
      </c>
      <c r="E50" s="17"/>
      <c r="F50" s="16"/>
      <c r="G50" s="17"/>
      <c r="H50" s="16"/>
      <c r="I50" s="17"/>
      <c r="J50" s="16"/>
      <c r="K50" s="17"/>
      <c r="L50" s="16"/>
      <c r="M50" s="17"/>
      <c r="N50" s="16"/>
      <c r="O50" s="17"/>
      <c r="P50" s="16"/>
      <c r="Q50" s="17"/>
      <c r="R50" s="16"/>
      <c r="S50" s="17"/>
      <c r="T50" s="16"/>
      <c r="U50" s="17"/>
      <c r="V50" s="16"/>
      <c r="W50" s="17"/>
      <c r="X50" s="16"/>
      <c r="Y50" s="17"/>
    </row>
    <row r="51" spans="1:25" ht="32.25" customHeight="1" thickBot="1" x14ac:dyDescent="0.3">
      <c r="A51" s="27">
        <v>45</v>
      </c>
      <c r="B51" s="25" t="s">
        <v>53</v>
      </c>
      <c r="C51" s="29" t="s">
        <v>30</v>
      </c>
      <c r="D51" s="16">
        <v>1</v>
      </c>
      <c r="E51" s="17"/>
      <c r="F51" s="16"/>
      <c r="G51" s="17"/>
      <c r="H51" s="16"/>
      <c r="I51" s="17"/>
      <c r="J51" s="16"/>
      <c r="K51" s="17"/>
      <c r="L51" s="16"/>
      <c r="M51" s="17"/>
      <c r="N51" s="16"/>
      <c r="O51" s="17"/>
      <c r="P51" s="16"/>
      <c r="Q51" s="17"/>
      <c r="R51" s="16"/>
      <c r="S51" s="17"/>
      <c r="T51" s="16"/>
      <c r="U51" s="17"/>
      <c r="V51" s="16"/>
      <c r="W51" s="17"/>
      <c r="X51" s="16"/>
      <c r="Y51" s="17"/>
    </row>
    <row r="52" spans="1:25" ht="48" customHeight="1" thickBot="1" x14ac:dyDescent="0.3">
      <c r="A52" s="27">
        <v>46</v>
      </c>
      <c r="B52" s="25" t="s">
        <v>54</v>
      </c>
      <c r="C52" s="29" t="s">
        <v>30</v>
      </c>
      <c r="D52" s="16">
        <v>1</v>
      </c>
      <c r="E52" s="17"/>
      <c r="F52" s="16"/>
      <c r="G52" s="17"/>
      <c r="H52" s="16"/>
      <c r="I52" s="17"/>
      <c r="J52" s="16"/>
      <c r="K52" s="17"/>
      <c r="L52" s="16"/>
      <c r="M52" s="17"/>
      <c r="N52" s="16"/>
      <c r="O52" s="17"/>
      <c r="P52" s="16"/>
      <c r="Q52" s="17"/>
      <c r="R52" s="16"/>
      <c r="S52" s="17"/>
      <c r="T52" s="16"/>
      <c r="U52" s="17"/>
      <c r="V52" s="16"/>
      <c r="W52" s="17"/>
      <c r="X52" s="16"/>
      <c r="Y52" s="17"/>
    </row>
    <row r="53" spans="1:25" ht="42.75" customHeight="1" thickBot="1" x14ac:dyDescent="0.3">
      <c r="A53" s="27">
        <v>47</v>
      </c>
      <c r="B53" s="25" t="s">
        <v>55</v>
      </c>
      <c r="C53" s="29" t="s">
        <v>30</v>
      </c>
      <c r="D53" s="16">
        <v>1</v>
      </c>
      <c r="E53" s="17"/>
      <c r="F53" s="16"/>
      <c r="G53" s="17"/>
      <c r="H53" s="16"/>
      <c r="I53" s="17"/>
      <c r="J53" s="16"/>
      <c r="K53" s="17"/>
      <c r="L53" s="16"/>
      <c r="M53" s="17"/>
      <c r="N53" s="16"/>
      <c r="O53" s="17"/>
      <c r="P53" s="16"/>
      <c r="Q53" s="17"/>
      <c r="R53" s="16"/>
      <c r="S53" s="17"/>
      <c r="T53" s="16"/>
      <c r="U53" s="17"/>
      <c r="V53" s="16"/>
      <c r="W53" s="17"/>
      <c r="X53" s="16"/>
      <c r="Y53" s="17"/>
    </row>
    <row r="54" spans="1:25" ht="37.5" customHeight="1" thickBot="1" x14ac:dyDescent="0.3">
      <c r="A54" s="27">
        <v>48</v>
      </c>
      <c r="B54" s="25" t="s">
        <v>56</v>
      </c>
      <c r="C54" s="29" t="s">
        <v>30</v>
      </c>
      <c r="D54" s="16">
        <v>1</v>
      </c>
      <c r="E54" s="17"/>
      <c r="F54" s="16"/>
      <c r="G54" s="17"/>
      <c r="H54" s="16"/>
      <c r="I54" s="17"/>
      <c r="J54" s="16"/>
      <c r="K54" s="17"/>
      <c r="L54" s="16"/>
      <c r="M54" s="17"/>
      <c r="N54" s="16"/>
      <c r="O54" s="17"/>
      <c r="P54" s="16"/>
      <c r="Q54" s="17"/>
      <c r="R54" s="16"/>
      <c r="S54" s="17"/>
      <c r="T54" s="16"/>
      <c r="U54" s="17"/>
      <c r="V54" s="16"/>
      <c r="W54" s="17"/>
      <c r="X54" s="16"/>
      <c r="Y54" s="17"/>
    </row>
    <row r="55" spans="1:25" ht="24.75" thickBot="1" x14ac:dyDescent="0.3">
      <c r="A55" s="27">
        <v>49</v>
      </c>
      <c r="B55" s="25" t="s">
        <v>57</v>
      </c>
      <c r="C55" s="29" t="s">
        <v>30</v>
      </c>
      <c r="D55" s="14">
        <v>2</v>
      </c>
      <c r="E55" s="17"/>
      <c r="F55" s="16"/>
      <c r="G55" s="17"/>
      <c r="H55" s="16"/>
      <c r="I55" s="17"/>
      <c r="J55" s="16"/>
      <c r="K55" s="17"/>
      <c r="L55" s="16"/>
      <c r="M55" s="17"/>
      <c r="N55" s="16"/>
      <c r="O55" s="17"/>
      <c r="P55" s="16"/>
      <c r="Q55" s="17"/>
      <c r="R55" s="16"/>
      <c r="S55" s="17"/>
      <c r="T55" s="16"/>
      <c r="U55" s="17"/>
      <c r="V55" s="16"/>
      <c r="W55" s="17"/>
      <c r="X55" s="16"/>
      <c r="Y55" s="17"/>
    </row>
    <row r="56" spans="1:25" ht="36.75" thickBot="1" x14ac:dyDescent="0.3">
      <c r="A56" s="27">
        <v>50</v>
      </c>
      <c r="B56" s="25" t="s">
        <v>58</v>
      </c>
      <c r="C56" s="29" t="s">
        <v>30</v>
      </c>
      <c r="D56" s="14">
        <v>2</v>
      </c>
      <c r="E56" s="17"/>
      <c r="F56" s="16"/>
      <c r="G56" s="17"/>
      <c r="H56" s="16"/>
      <c r="I56" s="17"/>
      <c r="J56" s="16"/>
      <c r="K56" s="17"/>
      <c r="L56" s="16"/>
      <c r="M56" s="17"/>
      <c r="N56" s="16"/>
      <c r="O56" s="17"/>
      <c r="P56" s="16"/>
      <c r="Q56" s="17"/>
      <c r="R56" s="16"/>
      <c r="S56" s="17"/>
      <c r="T56" s="16"/>
      <c r="U56" s="17"/>
      <c r="V56" s="16"/>
      <c r="W56" s="17"/>
      <c r="X56" s="16"/>
      <c r="Y56" s="17"/>
    </row>
    <row r="57" spans="1:25" ht="24.75" thickBot="1" x14ac:dyDescent="0.3">
      <c r="A57" s="27">
        <v>51</v>
      </c>
      <c r="B57" s="25" t="s">
        <v>59</v>
      </c>
      <c r="C57" s="29" t="s">
        <v>30</v>
      </c>
      <c r="D57" s="14">
        <v>2</v>
      </c>
      <c r="E57" s="17"/>
      <c r="F57" s="16"/>
      <c r="G57" s="17"/>
      <c r="H57" s="16"/>
      <c r="I57" s="17"/>
      <c r="J57" s="16"/>
      <c r="K57" s="17"/>
      <c r="L57" s="16"/>
      <c r="M57" s="17"/>
      <c r="N57" s="16"/>
      <c r="O57" s="17"/>
      <c r="P57" s="16"/>
      <c r="Q57" s="17"/>
      <c r="R57" s="16"/>
      <c r="S57" s="17"/>
      <c r="T57" s="16"/>
      <c r="U57" s="17"/>
      <c r="V57" s="16"/>
      <c r="W57" s="17"/>
      <c r="X57" s="16"/>
      <c r="Y57" s="17"/>
    </row>
    <row r="58" spans="1:25" ht="15.75" thickBot="1" x14ac:dyDescent="0.3">
      <c r="A58" s="27">
        <v>52</v>
      </c>
      <c r="B58" s="28" t="s">
        <v>60</v>
      </c>
      <c r="C58" s="29" t="s">
        <v>30</v>
      </c>
      <c r="D58" s="16">
        <v>1</v>
      </c>
      <c r="E58" s="17"/>
      <c r="F58" s="16"/>
      <c r="G58" s="17"/>
      <c r="H58" s="16"/>
      <c r="I58" s="17"/>
      <c r="J58" s="16"/>
      <c r="K58" s="17"/>
      <c r="L58" s="16"/>
      <c r="M58" s="17"/>
      <c r="N58" s="16"/>
      <c r="O58" s="17"/>
      <c r="P58" s="16"/>
      <c r="Q58" s="17"/>
      <c r="R58" s="16"/>
      <c r="S58" s="17"/>
      <c r="T58" s="16"/>
      <c r="U58" s="17"/>
      <c r="V58" s="16"/>
      <c r="W58" s="17"/>
      <c r="X58" s="16"/>
      <c r="Y58" s="17"/>
    </row>
    <row r="59" spans="1:25" ht="32.25" customHeight="1" thickBot="1" x14ac:dyDescent="0.3">
      <c r="A59" s="27">
        <v>53</v>
      </c>
      <c r="B59" s="25" t="s">
        <v>61</v>
      </c>
      <c r="C59" s="49" t="s">
        <v>30</v>
      </c>
      <c r="D59" s="16">
        <v>1</v>
      </c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</row>
    <row r="60" spans="1:25" ht="34.5" customHeight="1" thickBot="1" x14ac:dyDescent="0.3">
      <c r="A60" s="27">
        <v>54</v>
      </c>
      <c r="B60" s="45" t="s">
        <v>62</v>
      </c>
      <c r="C60" s="50" t="s">
        <v>30</v>
      </c>
      <c r="D60" s="46">
        <v>1</v>
      </c>
      <c r="E60" s="5"/>
      <c r="F60" s="4"/>
      <c r="G60" s="5"/>
      <c r="H60" s="4"/>
      <c r="I60" s="5"/>
      <c r="J60" s="4"/>
      <c r="K60" s="5"/>
      <c r="L60" s="4"/>
      <c r="M60" s="5"/>
      <c r="N60" s="4"/>
      <c r="O60" s="5"/>
      <c r="P60" s="4"/>
      <c r="Q60" s="5"/>
      <c r="R60" s="4"/>
      <c r="S60" s="5"/>
      <c r="T60" s="4"/>
      <c r="U60" s="5"/>
      <c r="V60" s="4"/>
      <c r="W60" s="5"/>
      <c r="X60" s="4"/>
      <c r="Y60" s="5"/>
    </row>
    <row r="61" spans="1:25" ht="15.75" thickBot="1" x14ac:dyDescent="0.3">
      <c r="A61" s="27">
        <v>55</v>
      </c>
      <c r="B61" s="43" t="s">
        <v>63</v>
      </c>
      <c r="C61" s="50" t="s">
        <v>29</v>
      </c>
      <c r="D61" s="47">
        <v>2</v>
      </c>
      <c r="E61" s="2"/>
      <c r="F61" s="1"/>
      <c r="G61" s="2"/>
      <c r="H61" s="1"/>
      <c r="I61" s="2"/>
      <c r="J61" s="1"/>
      <c r="K61" s="2"/>
      <c r="L61" s="1"/>
      <c r="M61" s="2"/>
      <c r="N61" s="1"/>
      <c r="O61" s="2"/>
      <c r="P61" s="1"/>
      <c r="Q61" s="2"/>
      <c r="R61" s="1"/>
      <c r="S61" s="2"/>
      <c r="T61" s="1"/>
      <c r="U61" s="2"/>
      <c r="V61" s="1"/>
      <c r="W61" s="2"/>
      <c r="X61" s="1"/>
      <c r="Y61" s="2"/>
    </row>
    <row r="62" spans="1:25" ht="24.75" thickBot="1" x14ac:dyDescent="0.3">
      <c r="A62" s="27">
        <v>56</v>
      </c>
      <c r="B62" s="44" t="s">
        <v>64</v>
      </c>
      <c r="C62" s="50" t="s">
        <v>29</v>
      </c>
      <c r="D62" s="47">
        <v>2</v>
      </c>
      <c r="E62" s="2"/>
      <c r="F62" s="1"/>
      <c r="G62" s="2"/>
      <c r="H62" s="1"/>
      <c r="I62" s="2"/>
      <c r="J62" s="1"/>
      <c r="K62" s="2"/>
      <c r="L62" s="1"/>
      <c r="M62" s="2"/>
      <c r="N62" s="1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36.75" thickBot="1" x14ac:dyDescent="0.3">
      <c r="A63" s="27">
        <v>57</v>
      </c>
      <c r="B63" s="44" t="s">
        <v>65</v>
      </c>
      <c r="C63" s="50" t="s">
        <v>29</v>
      </c>
      <c r="D63" s="47">
        <v>3</v>
      </c>
      <c r="E63" s="2"/>
      <c r="F63" s="1"/>
      <c r="G63" s="2"/>
      <c r="H63" s="1"/>
      <c r="I63" s="2"/>
      <c r="J63" s="1"/>
      <c r="K63" s="2"/>
      <c r="L63" s="1"/>
      <c r="M63" s="2"/>
      <c r="N63" s="1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 ht="42.75" customHeight="1" thickBot="1" x14ac:dyDescent="0.3">
      <c r="A64" s="27">
        <v>58</v>
      </c>
      <c r="B64" s="44" t="s">
        <v>66</v>
      </c>
      <c r="C64" s="50" t="s">
        <v>29</v>
      </c>
      <c r="D64" s="48">
        <v>1</v>
      </c>
      <c r="E64" s="2"/>
      <c r="F64" s="1"/>
      <c r="G64" s="2"/>
      <c r="H64" s="1"/>
      <c r="I64" s="2"/>
      <c r="J64" s="1"/>
      <c r="K64" s="2"/>
      <c r="L64" s="1"/>
      <c r="M64" s="2"/>
      <c r="N64" s="1"/>
      <c r="O64" s="2"/>
      <c r="P64" s="1"/>
      <c r="Q64" s="2"/>
      <c r="R64" s="1"/>
      <c r="S64" s="2"/>
      <c r="T64" s="1"/>
      <c r="U64" s="2"/>
      <c r="V64" s="1"/>
      <c r="W64" s="2"/>
      <c r="X64" s="1"/>
      <c r="Y64" s="2"/>
    </row>
    <row r="65" spans="1:25" ht="36.75" thickBot="1" x14ac:dyDescent="0.3">
      <c r="A65" s="27">
        <v>59</v>
      </c>
      <c r="B65" s="44" t="s">
        <v>67</v>
      </c>
      <c r="C65" s="50" t="s">
        <v>29</v>
      </c>
      <c r="D65" s="47">
        <v>3</v>
      </c>
      <c r="E65" s="2"/>
      <c r="F65" s="1"/>
      <c r="G65" s="2"/>
      <c r="H65" s="1"/>
      <c r="I65" s="2"/>
      <c r="J65" s="1"/>
      <c r="K65" s="2"/>
      <c r="L65" s="1"/>
      <c r="M65" s="2"/>
      <c r="N65" s="1"/>
      <c r="O65" s="2"/>
      <c r="P65" s="1"/>
      <c r="Q65" s="2"/>
      <c r="R65" s="1"/>
      <c r="S65" s="2"/>
      <c r="T65" s="1"/>
      <c r="U65" s="2"/>
      <c r="V65" s="1"/>
      <c r="W65" s="2"/>
      <c r="X65" s="1"/>
      <c r="Y65" s="2"/>
    </row>
    <row r="66" spans="1:25" x14ac:dyDescent="0.25">
      <c r="C66" s="50"/>
      <c r="D66" s="51">
        <f>D65+D64+D63+D62+D61+D60+D59+D58+D57+D56+D55+D54+D53+D52+D51+D50+D49+D47+D46+D45+D44+D43+D39+D30+D28+D26+D25+D24+D23+D22+D21+D20+D19+D18+D17+D16+D14+D13+D12+D11+D10+D9+D8+D7</f>
        <v>99</v>
      </c>
      <c r="E66" s="51">
        <f>E65+E64+E63+E62+E61+E60+E59+E58+E57+E56+E55+E54+E53+E52+E51+E50+E49+E48+E47+E46+E45+E44+E43+E42+E41+E39+E36+E31+E29+E28+E26+E25+E24+E23+E22+E21+E20+E19+E18+E17+E16+E15+E14+E13+E12+E11+E10+E9+E8+E7</f>
        <v>28</v>
      </c>
      <c r="F66" s="51">
        <f>F65+F64+F63+F62+F61+F60+F59+F58+F57+F56+F55+F54+F53+F52+F51+F50+F49+F48+F47+F46+F45+F44+F43+F42+F41+F40+F39+F38+F37+F36+F35+F34+F33+F32+F31+F30+F29+F28+F26+F25+F24+F23+F22+F21+F20+F19+F18+F17+F16+F15+F14+F13+F12+F11+F10+F9+F8+F7</f>
        <v>0</v>
      </c>
      <c r="G66" s="51">
        <f>G65+G64+G63+G62+G61+G60+G59+G58+G57+G56+G55+G54+G53+G52+G51+G50+G49+G48+G47+G46+G45+G44+G43+G42+G40+G39+G38+G37+G36+G35+G34+G33+G32+G31+G30+G29+G28+G26+G25+G24+G23+G22+G21+G20+G19+G18+G17+G16+G15+G14+G13+G12+G11+G10+G9+G8+G7</f>
        <v>12</v>
      </c>
      <c r="H66" s="51">
        <v>0</v>
      </c>
      <c r="I66" s="51">
        <f>I65+I64+I63+I62+I61+I60+I59+I58+I57+I56+I55+I54+I53+I52+I51+I50+I49+I48+I47+I46+I45+I44+I43+I42+I41+I40+I39+I38+I37+I36+I35+I34+I33+I31+I30+I29+I28+I27+I26+I25+I24+I23+I22+I21+I20+I19+I18+I17+I16+I15+I14+I13+I12+I11+I10+I9+I8+I7</f>
        <v>33</v>
      </c>
      <c r="J66" s="51">
        <v>0</v>
      </c>
      <c r="K66" s="51">
        <v>1</v>
      </c>
      <c r="L66" s="51">
        <f>L65+L64+L63+L62+L61+L60+L59+L58+L57+L56+L55+L54+L53+L52+L51+L50+L49+L48+L47+L46+L45+L44+L43+L42+L40+L39+L37+L36+L35+L34+L33+L32+L31+L30+L29+L28+L26+L25+L24+L23+L22+L21+L20+L19+L18+L17+L16+L15+L14+L13+L12+L11+L10+L9+L8+L7</f>
        <v>0</v>
      </c>
      <c r="M66" s="51">
        <f>M65+M64+M63+M62+M61+M60+M59+M58+M57+M56+M55+M54+M53+M52+M51+M50+M49+M48+M47+M46+M45+M44+M43+M42+M40+M39+M37+M36+M35+M34+M33+M32+M31+M30+M29+M28+M26+M25+M24+M23+M22+M21+M20+M19+M18+M17+M16+M15+M14+M13+M12+M11+M10+M9+M8+M7</f>
        <v>6</v>
      </c>
      <c r="N66" s="51">
        <v>3</v>
      </c>
      <c r="O66" s="51">
        <f>O15+O14+O13+O12+O11+O10+O9+O8+O7</f>
        <v>14</v>
      </c>
      <c r="P66" s="51">
        <v>0</v>
      </c>
      <c r="Q66" s="51">
        <v>0</v>
      </c>
      <c r="R66" s="52">
        <v>0</v>
      </c>
      <c r="S66" s="51">
        <v>3</v>
      </c>
      <c r="T66" s="51">
        <v>0</v>
      </c>
      <c r="U66" s="51">
        <v>36</v>
      </c>
      <c r="V66" s="51">
        <v>0</v>
      </c>
      <c r="W66" s="51">
        <v>0</v>
      </c>
      <c r="X66" s="51">
        <v>0</v>
      </c>
      <c r="Y66" s="51">
        <v>0</v>
      </c>
    </row>
    <row r="67" spans="1:25" x14ac:dyDescent="0.25">
      <c r="C67" s="50"/>
      <c r="D67" s="56">
        <f>D40+D38+D37+D35+D34+D27</f>
        <v>19</v>
      </c>
      <c r="E67" s="56"/>
      <c r="F67" s="56">
        <v>8</v>
      </c>
      <c r="G67" s="56"/>
      <c r="H67" s="56">
        <f>H32</f>
        <v>1</v>
      </c>
      <c r="I67" s="56"/>
      <c r="J67" s="56">
        <v>0</v>
      </c>
      <c r="K67" s="56"/>
      <c r="L67" s="56">
        <f>L41+L38++L27</f>
        <v>21</v>
      </c>
      <c r="M67" s="56"/>
      <c r="N67" s="56">
        <v>0</v>
      </c>
      <c r="O67" s="56"/>
      <c r="P67" s="56">
        <v>0</v>
      </c>
      <c r="Q67" s="56"/>
      <c r="R67" s="56">
        <v>7</v>
      </c>
      <c r="S67" s="56"/>
      <c r="T67" s="56">
        <v>14</v>
      </c>
      <c r="U67" s="56"/>
      <c r="V67" s="56">
        <v>0</v>
      </c>
      <c r="W67" s="56"/>
      <c r="X67" s="56">
        <v>0</v>
      </c>
      <c r="Y67" s="56"/>
    </row>
    <row r="68" spans="1:25" x14ac:dyDescent="0.25">
      <c r="C68" s="50" t="s">
        <v>71</v>
      </c>
      <c r="D68" s="53">
        <f>D67+D66+E66</f>
        <v>146</v>
      </c>
      <c r="E68" s="53"/>
      <c r="F68" s="53">
        <f>F67+F66+G66</f>
        <v>20</v>
      </c>
      <c r="G68" s="53"/>
      <c r="H68" s="53">
        <f>H67+H66+I66</f>
        <v>34</v>
      </c>
      <c r="I68" s="53"/>
      <c r="J68" s="53">
        <f>J67+J66+K66</f>
        <v>1</v>
      </c>
      <c r="K68" s="53"/>
      <c r="L68" s="53">
        <f>L67+L66+M66</f>
        <v>27</v>
      </c>
      <c r="M68" s="53"/>
      <c r="N68" s="53">
        <f>N67+N66+O66</f>
        <v>17</v>
      </c>
      <c r="O68" s="53"/>
      <c r="P68" s="53">
        <v>0</v>
      </c>
      <c r="Q68" s="53"/>
      <c r="R68" s="53">
        <v>10</v>
      </c>
      <c r="S68" s="53"/>
      <c r="T68" s="53">
        <f>T67+T66+U66</f>
        <v>50</v>
      </c>
      <c r="U68" s="53"/>
      <c r="V68" s="53">
        <v>0</v>
      </c>
      <c r="W68" s="53"/>
      <c r="X68" s="53">
        <v>0</v>
      </c>
      <c r="Y68" s="53"/>
    </row>
    <row r="69" spans="1:25" x14ac:dyDescent="0.25">
      <c r="C69" s="50" t="s">
        <v>72</v>
      </c>
      <c r="D69" s="53">
        <f>D68+F68+H68+J68+L68+N68+P68+R68+T68+V68+X68</f>
        <v>305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</sheetData>
  <mergeCells count="57">
    <mergeCell ref="C5:C6"/>
    <mergeCell ref="B5:B6"/>
    <mergeCell ref="A5:A6"/>
    <mergeCell ref="A2:Y4"/>
    <mergeCell ref="T35:U35"/>
    <mergeCell ref="D34:E34"/>
    <mergeCell ref="B43:B44"/>
    <mergeCell ref="D35:E35"/>
    <mergeCell ref="B37:B38"/>
    <mergeCell ref="D37:E37"/>
    <mergeCell ref="T36:U36"/>
    <mergeCell ref="T34:U34"/>
    <mergeCell ref="B25:B26"/>
    <mergeCell ref="R38:S38"/>
    <mergeCell ref="L41:M41"/>
    <mergeCell ref="P5:Q5"/>
    <mergeCell ref="R5:S5"/>
    <mergeCell ref="L38:M38"/>
    <mergeCell ref="D40:E40"/>
    <mergeCell ref="F27:G27"/>
    <mergeCell ref="D27:E27"/>
    <mergeCell ref="L27:M27"/>
    <mergeCell ref="H32:I32"/>
    <mergeCell ref="T5:U5"/>
    <mergeCell ref="V5:W5"/>
    <mergeCell ref="X5:Y5"/>
    <mergeCell ref="N5:O5"/>
    <mergeCell ref="D5:E5"/>
    <mergeCell ref="F5:G5"/>
    <mergeCell ref="H5:I5"/>
    <mergeCell ref="J5:K5"/>
    <mergeCell ref="L5:M5"/>
    <mergeCell ref="D38:E38"/>
    <mergeCell ref="D67:E67"/>
    <mergeCell ref="F67:G67"/>
    <mergeCell ref="H67:I67"/>
    <mergeCell ref="J67:K67"/>
    <mergeCell ref="L67:M67"/>
    <mergeCell ref="N67:O67"/>
    <mergeCell ref="P67:Q67"/>
    <mergeCell ref="R67:S67"/>
    <mergeCell ref="T67:U67"/>
    <mergeCell ref="P68:Q68"/>
    <mergeCell ref="R68:S68"/>
    <mergeCell ref="T68:U68"/>
    <mergeCell ref="V68:W68"/>
    <mergeCell ref="X68:Y68"/>
    <mergeCell ref="F68:G68"/>
    <mergeCell ref="H68:I68"/>
    <mergeCell ref="J68:K68"/>
    <mergeCell ref="L68:M68"/>
    <mergeCell ref="N68:O68"/>
    <mergeCell ref="Q1:Y1"/>
    <mergeCell ref="D69:Y69"/>
    <mergeCell ref="V67:W67"/>
    <mergeCell ref="X67:Y67"/>
    <mergeCell ref="D68:E68"/>
  </mergeCells>
  <pageMargins left="0.70866141732283472" right="0.70866141732283472" top="0.74803149606299213" bottom="0.74803149606299213" header="0.31496062992125984" footer="0.31496062992125984"/>
  <pageSetup paperSize="9" scale="81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GRES5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Дубовицкая Елена Вячеславовна</dc:creator>
  <cp:lastModifiedBy>Дубовицкая Елена Вячеславовна</cp:lastModifiedBy>
  <cp:lastPrinted>2015-01-20T08:38:51Z</cp:lastPrinted>
  <dcterms:created xsi:type="dcterms:W3CDTF">2015-01-20T06:36:05Z</dcterms:created>
  <dcterms:modified xsi:type="dcterms:W3CDTF">2015-01-20T08:44:32Z</dcterms:modified>
</cp:coreProperties>
</file>